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0\c$\root\JORGE ARMIN VILLA UNION\EJERCICIO 2017\2DO TRIMESTRE\I. Información Contable\NOTAS 2 TRIMESTRE 2017 VILLA UNION\"/>
    </mc:Choice>
  </mc:AlternateContent>
  <bookViews>
    <workbookView xWindow="0" yWindow="0" windowWidth="20490" windowHeight="7620"/>
  </bookViews>
  <sheets>
    <sheet name="NOTA EVHP-01" sheetId="2" r:id="rId1"/>
    <sheet name="NOTA EVHP-02" sheetId="8" r:id="rId2"/>
  </sheets>
  <calcPr calcId="162913"/>
</workbook>
</file>

<file path=xl/calcChain.xml><?xml version="1.0" encoding="utf-8"?>
<calcChain xmlns="http://schemas.openxmlformats.org/spreadsheetml/2006/main">
  <c r="F21" i="8" l="1"/>
  <c r="H12" i="8" l="1"/>
  <c r="G14" i="8" l="1"/>
  <c r="F14" i="8"/>
  <c r="H13" i="8"/>
  <c r="H11" i="8" l="1"/>
  <c r="H14" i="8" s="1"/>
  <c r="H11" i="2" l="1"/>
  <c r="G12" i="2" l="1"/>
  <c r="H12" i="2"/>
  <c r="F12" i="2"/>
</calcChain>
</file>

<file path=xl/sharedStrings.xml><?xml version="1.0" encoding="utf-8"?>
<sst xmlns="http://schemas.openxmlformats.org/spreadsheetml/2006/main" count="35" uniqueCount="27">
  <si>
    <t>Cuenta</t>
  </si>
  <si>
    <t>Descripción</t>
  </si>
  <si>
    <t>Nota  EVHP-01 - Patrimonio Contribuido</t>
  </si>
  <si>
    <t>Saldo Inicial</t>
  </si>
  <si>
    <t>Saldo Final</t>
  </si>
  <si>
    <t>Variación</t>
  </si>
  <si>
    <t>PATRIMONIO CONTRIBUIDO</t>
  </si>
  <si>
    <t>Nota  EVHP-02 - Patrimonio Generado</t>
  </si>
  <si>
    <t>PATRIMONIO GENERADO</t>
  </si>
  <si>
    <t>RESULTADO DE EJERCICIOS ANTERIORES</t>
  </si>
  <si>
    <t>Presidencia Municipal de Villa Unión</t>
  </si>
  <si>
    <t>RESULTADO DEL EJERCICIOS (AHORRO/DESAHORRO)</t>
  </si>
  <si>
    <t>(1)</t>
  </si>
  <si>
    <t>INGRESOS RECAUDADOS</t>
  </si>
  <si>
    <t>VARIACION DEL TRIMESTRE</t>
  </si>
  <si>
    <t>GASTOS Y OTRAS PERDIDAS</t>
  </si>
  <si>
    <t>RECTIFICACION DE RESULTADOS DE EJERCICIOS ANTERIORES</t>
  </si>
  <si>
    <t>(2)</t>
  </si>
  <si>
    <t>TOTAL DEL 1 DE ABRIL AL 30 DE JUNIO DE 2017</t>
  </si>
  <si>
    <t>del 1 de Abril al 30 de Junio del 2017</t>
  </si>
  <si>
    <r>
      <t xml:space="preserve">NOTA: </t>
    </r>
    <r>
      <rPr>
        <sz val="11"/>
        <color theme="1"/>
        <rFont val="Calibri"/>
        <family val="2"/>
        <scheme val="minor"/>
      </rPr>
      <t>NO HUBO CAMBIOS DENTRO DEL PERÍODO DE 01 DE ABRIL AL 30 DE JUNIO DE 2017 EN EL PATRIMONIO CONTRIBUIDO.</t>
    </r>
  </si>
  <si>
    <t>del 1 de Abril al 30 de Junio de 2017</t>
  </si>
  <si>
    <r>
      <t xml:space="preserve">(1) </t>
    </r>
    <r>
      <rPr>
        <sz val="11"/>
        <color theme="1"/>
        <rFont val="Calibri"/>
        <family val="2"/>
        <scheme val="minor"/>
      </rPr>
      <t xml:space="preserve">CORRESPONDE A LAS VARIACIONES DEL TRIMESTRE </t>
    </r>
  </si>
  <si>
    <r>
      <t xml:space="preserve">A) </t>
    </r>
    <r>
      <rPr>
        <sz val="11"/>
        <color theme="1"/>
        <rFont val="Calibri"/>
        <family val="2"/>
        <scheme val="minor"/>
      </rPr>
      <t>DEVOLUCION DE INGRESO RECIBIDO DEL FONDO DEL FEIEF 2016 (20/12/2016)</t>
    </r>
  </si>
  <si>
    <r>
      <t xml:space="preserve">(2) </t>
    </r>
    <r>
      <rPr>
        <sz val="11"/>
        <color theme="1"/>
        <rFont val="Calibri"/>
        <family val="2"/>
        <scheme val="minor"/>
      </rPr>
      <t xml:space="preserve">CORRESPONDE AL REGISTRO DE LOS SIGUIENTES AJUSTES CONTABLES DEL TRIMESTRE :      </t>
    </r>
  </si>
  <si>
    <t>Página 1 de 2</t>
  </si>
  <si>
    <t>Página 2 de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</si>
</sst>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4" fontId="1" fillId="0" borderId="0" xfId="0" applyNumberFormat="1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6" xfId="0" applyFont="1" applyFill="1" applyBorder="1"/>
    <xf numFmtId="0" fontId="1" fillId="0" borderId="0" xfId="0" applyFont="1" applyFill="1" applyAlignment="1">
      <alignment horizontal="center"/>
    </xf>
    <xf numFmtId="4" fontId="1" fillId="0" borderId="13" xfId="0" applyNumberFormat="1" applyFont="1" applyBorder="1"/>
    <xf numFmtId="4" fontId="1" fillId="0" borderId="5" xfId="0" applyNumberFormat="1" applyFont="1" applyBorder="1"/>
    <xf numFmtId="0" fontId="1" fillId="0" borderId="5" xfId="0" applyFont="1" applyBorder="1" applyAlignment="1">
      <alignment horizontal="left"/>
    </xf>
    <xf numFmtId="0" fontId="2" fillId="0" borderId="7" xfId="0" applyFont="1" applyBorder="1"/>
    <xf numFmtId="4" fontId="2" fillId="0" borderId="12" xfId="0" applyNumberFormat="1" applyFont="1" applyBorder="1"/>
    <xf numFmtId="0" fontId="5" fillId="0" borderId="0" xfId="0" applyFont="1"/>
    <xf numFmtId="49" fontId="5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5" fillId="0" borderId="0" xfId="0" applyFont="1" applyAlignment="1">
      <alignment horizontal="right"/>
    </xf>
    <xf numFmtId="4" fontId="0" fillId="0" borderId="0" xfId="0" applyNumberFormat="1"/>
    <xf numFmtId="164" fontId="0" fillId="0" borderId="0" xfId="0" applyNumberFormat="1"/>
    <xf numFmtId="164" fontId="5" fillId="0" borderId="0" xfId="0" applyNumberFormat="1" applyFont="1" applyBorder="1"/>
    <xf numFmtId="2" fontId="0" fillId="0" borderId="0" xfId="0" applyNumberFormat="1"/>
    <xf numFmtId="43" fontId="5" fillId="0" borderId="14" xfId="1" applyFont="1" applyBorder="1"/>
    <xf numFmtId="43" fontId="2" fillId="0" borderId="14" xfId="1" applyFont="1" applyBorder="1"/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504824</xdr:colOff>
      <xdr:row>1</xdr:row>
      <xdr:rowOff>76200</xdr:rowOff>
    </xdr:from>
    <xdr:to>
      <xdr:col>1</xdr:col>
      <xdr:colOff>685800</xdr:colOff>
      <xdr:row>5</xdr:row>
      <xdr:rowOff>76200</xdr:rowOff>
    </xdr:to>
    <xdr:pic>
      <xdr:nvPicPr>
        <xdr:cNvPr id="4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4" y="266700"/>
          <a:ext cx="942976" cy="962025"/>
        </a:xfrm>
        <a:prstGeom prst="rect">
          <a:avLst/>
        </a:prstGeom>
      </xdr:spPr>
    </xdr:pic>
    <xdr:clientData/>
  </xdr:twoCellAnchor>
  <xdr:twoCellAnchor editAs="oneCell">
    <xdr:from>
      <xdr:col>6</xdr:col>
      <xdr:colOff>409575</xdr:colOff>
      <xdr:row>1</xdr:row>
      <xdr:rowOff>19050</xdr:rowOff>
    </xdr:from>
    <xdr:to>
      <xdr:col>7</xdr:col>
      <xdr:colOff>438150</xdr:colOff>
      <xdr:row>5</xdr:row>
      <xdr:rowOff>104775</xdr:rowOff>
    </xdr:to>
    <xdr:pic>
      <xdr:nvPicPr>
        <xdr:cNvPr id="5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29300" y="209550"/>
          <a:ext cx="990600" cy="1047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628649</xdr:colOff>
      <xdr:row>1</xdr:row>
      <xdr:rowOff>0</xdr:rowOff>
    </xdr:from>
    <xdr:to>
      <xdr:col>2</xdr:col>
      <xdr:colOff>219075</xdr:colOff>
      <xdr:row>5</xdr:row>
      <xdr:rowOff>85725</xdr:rowOff>
    </xdr:to>
    <xdr:pic>
      <xdr:nvPicPr>
        <xdr:cNvPr id="4" name="0 Imagen" descr="escudoPresidencia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8649" y="190500"/>
          <a:ext cx="1114426" cy="1047750"/>
        </a:xfrm>
        <a:prstGeom prst="rect">
          <a:avLst/>
        </a:prstGeom>
      </xdr:spPr>
    </xdr:pic>
    <xdr:clientData/>
  </xdr:twoCellAnchor>
  <xdr:twoCellAnchor editAs="oneCell">
    <xdr:from>
      <xdr:col>6</xdr:col>
      <xdr:colOff>571499</xdr:colOff>
      <xdr:row>1</xdr:row>
      <xdr:rowOff>76200</xdr:rowOff>
    </xdr:from>
    <xdr:to>
      <xdr:col>7</xdr:col>
      <xdr:colOff>590550</xdr:colOff>
      <xdr:row>5</xdr:row>
      <xdr:rowOff>104775</xdr:rowOff>
    </xdr:to>
    <xdr:pic>
      <xdr:nvPicPr>
        <xdr:cNvPr id="5" name="1 Imagen" descr="logoPresidencia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991224" y="266700"/>
          <a:ext cx="981076" cy="99060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29</xdr:row>
      <xdr:rowOff>171450</xdr:rowOff>
    </xdr:from>
    <xdr:to>
      <xdr:col>7</xdr:col>
      <xdr:colOff>427846</xdr:colOff>
      <xdr:row>43</xdr:row>
      <xdr:rowOff>85402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" y="6029325"/>
          <a:ext cx="6228571" cy="25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3:H52"/>
  <sheetViews>
    <sheetView tabSelected="1" view="pageLayout" topLeftCell="A28" zoomScaleNormal="77" workbookViewId="0">
      <selection activeCell="A52" sqref="A52"/>
    </sheetView>
  </sheetViews>
  <sheetFormatPr baseColWidth="10" defaultRowHeight="15" x14ac:dyDescent="0.25"/>
  <cols>
    <col min="3" max="3" width="13" customWidth="1"/>
    <col min="5" max="5" width="22.7109375" customWidth="1"/>
    <col min="6" max="6" width="15" customWidth="1"/>
    <col min="7" max="8" width="14.42578125" customWidth="1"/>
  </cols>
  <sheetData>
    <row r="3" spans="1:8" ht="23.25" x14ac:dyDescent="0.35">
      <c r="A3" s="34" t="s">
        <v>10</v>
      </c>
      <c r="B3" s="34"/>
      <c r="C3" s="34"/>
      <c r="D3" s="34"/>
      <c r="E3" s="34"/>
      <c r="F3" s="34"/>
      <c r="G3" s="34"/>
      <c r="H3" s="34"/>
    </row>
    <row r="4" spans="1:8" ht="18.75" x14ac:dyDescent="0.3">
      <c r="A4" s="35" t="s">
        <v>2</v>
      </c>
      <c r="B4" s="35"/>
      <c r="C4" s="35"/>
      <c r="D4" s="35"/>
      <c r="E4" s="35"/>
      <c r="F4" s="35"/>
      <c r="G4" s="35"/>
      <c r="H4" s="35"/>
    </row>
    <row r="5" spans="1:8" ht="18.75" x14ac:dyDescent="0.3">
      <c r="A5" s="35" t="s">
        <v>19</v>
      </c>
      <c r="B5" s="35"/>
      <c r="C5" s="35"/>
      <c r="D5" s="35"/>
      <c r="E5" s="35"/>
      <c r="F5" s="35"/>
      <c r="G5" s="35"/>
      <c r="H5" s="35"/>
    </row>
    <row r="6" spans="1:8" x14ac:dyDescent="0.25">
      <c r="A6" s="14"/>
      <c r="B6" s="14"/>
      <c r="C6" s="14"/>
      <c r="D6" s="14"/>
      <c r="E6" s="14"/>
      <c r="F6" s="14"/>
      <c r="G6" s="14"/>
      <c r="H6" s="14"/>
    </row>
    <row r="7" spans="1:8" ht="15.75" thickBot="1" x14ac:dyDescent="0.3">
      <c r="A7" s="1"/>
      <c r="B7" s="1"/>
      <c r="C7" s="1"/>
      <c r="D7" s="1"/>
      <c r="E7" s="1"/>
      <c r="F7" s="1"/>
      <c r="G7" s="1"/>
      <c r="H7" s="1"/>
    </row>
    <row r="8" spans="1:8" ht="15.75" thickBot="1" x14ac:dyDescent="0.3">
      <c r="A8" s="2" t="s">
        <v>0</v>
      </c>
      <c r="B8" s="36" t="s">
        <v>1</v>
      </c>
      <c r="C8" s="37"/>
      <c r="D8" s="37"/>
      <c r="E8" s="38"/>
      <c r="F8" s="2" t="s">
        <v>3</v>
      </c>
      <c r="G8" s="3" t="s">
        <v>4</v>
      </c>
      <c r="H8" s="2" t="s">
        <v>5</v>
      </c>
    </row>
    <row r="9" spans="1:8" x14ac:dyDescent="0.25">
      <c r="A9" s="4"/>
      <c r="B9" s="5"/>
      <c r="C9" s="6"/>
      <c r="D9" s="6"/>
      <c r="E9" s="7"/>
      <c r="F9" s="8"/>
      <c r="G9" s="15"/>
      <c r="H9" s="16"/>
    </row>
    <row r="10" spans="1:8" x14ac:dyDescent="0.25">
      <c r="A10" s="23">
        <v>31</v>
      </c>
      <c r="B10" s="18" t="s">
        <v>6</v>
      </c>
      <c r="C10" s="6"/>
      <c r="D10" s="6"/>
      <c r="E10" s="7"/>
      <c r="F10" s="8"/>
      <c r="G10" s="16"/>
      <c r="H10" s="16"/>
    </row>
    <row r="11" spans="1:8" x14ac:dyDescent="0.25">
      <c r="A11" s="17">
        <v>311</v>
      </c>
      <c r="B11" s="5" t="s">
        <v>6</v>
      </c>
      <c r="C11" s="6"/>
      <c r="D11" s="6"/>
      <c r="E11" s="7"/>
      <c r="F11" s="8">
        <v>876771.54</v>
      </c>
      <c r="G11" s="16">
        <v>876771.54</v>
      </c>
      <c r="H11" s="16">
        <f>+G11-F11</f>
        <v>0</v>
      </c>
    </row>
    <row r="12" spans="1:8" ht="15.75" thickBot="1" x14ac:dyDescent="0.3">
      <c r="A12" s="4"/>
      <c r="B12" s="31" t="s">
        <v>18</v>
      </c>
      <c r="C12" s="32"/>
      <c r="D12" s="32"/>
      <c r="E12" s="33"/>
      <c r="F12" s="19">
        <f>SUM(F11:F11)</f>
        <v>876771.54</v>
      </c>
      <c r="G12" s="19">
        <f>SUM(G11:G11)</f>
        <v>876771.54</v>
      </c>
      <c r="H12" s="19">
        <f>SUM(H11:H11)</f>
        <v>0</v>
      </c>
    </row>
    <row r="13" spans="1:8" ht="15.75" thickTop="1" x14ac:dyDescent="0.25">
      <c r="A13" s="4"/>
      <c r="B13" s="5"/>
      <c r="C13" s="6"/>
      <c r="D13" s="6"/>
      <c r="E13" s="7"/>
      <c r="F13" s="8"/>
      <c r="G13" s="16"/>
      <c r="H13" s="16"/>
    </row>
    <row r="14" spans="1:8" ht="15.75" thickBot="1" x14ac:dyDescent="0.3">
      <c r="A14" s="9"/>
      <c r="B14" s="10"/>
      <c r="C14" s="11"/>
      <c r="D14" s="11"/>
      <c r="E14" s="12"/>
      <c r="F14" s="9"/>
      <c r="G14" s="9"/>
      <c r="H14" s="13"/>
    </row>
    <row r="16" spans="1:8" x14ac:dyDescent="0.25">
      <c r="A16" s="20" t="s">
        <v>20</v>
      </c>
    </row>
    <row r="52" spans="1:1" x14ac:dyDescent="0.25">
      <c r="A52" t="s">
        <v>25</v>
      </c>
    </row>
  </sheetData>
  <mergeCells count="5">
    <mergeCell ref="B12:E12"/>
    <mergeCell ref="A3:H3"/>
    <mergeCell ref="A4:H4"/>
    <mergeCell ref="A5:H5"/>
    <mergeCell ref="B8:E8"/>
  </mergeCells>
  <pageMargins left="0.31496062992125984" right="0.31496062992125984" top="0.74803149606299213" bottom="0.74803149606299213" header="0.31496062992125984" footer="0.31496062992125984"/>
  <pageSetup scale="8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3:K53"/>
  <sheetViews>
    <sheetView view="pageLayout" topLeftCell="A40" zoomScaleNormal="100" workbookViewId="0">
      <selection activeCell="A27" sqref="A27"/>
    </sheetView>
  </sheetViews>
  <sheetFormatPr baseColWidth="10" defaultRowHeight="15" x14ac:dyDescent="0.25"/>
  <cols>
    <col min="5" max="5" width="21.140625" customWidth="1"/>
    <col min="6" max="6" width="14.42578125" bestFit="1" customWidth="1"/>
    <col min="7" max="8" width="14.42578125" customWidth="1"/>
    <col min="9" max="9" width="5.28515625" customWidth="1"/>
    <col min="11" max="11" width="16.140625" customWidth="1"/>
  </cols>
  <sheetData>
    <row r="3" spans="1:11" ht="23.25" x14ac:dyDescent="0.35">
      <c r="A3" s="34" t="s">
        <v>10</v>
      </c>
      <c r="B3" s="34"/>
      <c r="C3" s="34"/>
      <c r="D3" s="34"/>
      <c r="E3" s="34"/>
      <c r="F3" s="34"/>
      <c r="G3" s="34"/>
      <c r="H3" s="34"/>
      <c r="I3" s="34"/>
    </row>
    <row r="4" spans="1:11" ht="18.75" x14ac:dyDescent="0.3">
      <c r="A4" s="35" t="s">
        <v>7</v>
      </c>
      <c r="B4" s="35"/>
      <c r="C4" s="35"/>
      <c r="D4" s="35"/>
      <c r="E4" s="35"/>
      <c r="F4" s="35"/>
      <c r="G4" s="35"/>
      <c r="H4" s="35"/>
      <c r="I4" s="35"/>
    </row>
    <row r="5" spans="1:11" ht="18.75" x14ac:dyDescent="0.3">
      <c r="A5" s="35" t="s">
        <v>21</v>
      </c>
      <c r="B5" s="35"/>
      <c r="C5" s="35"/>
      <c r="D5" s="35"/>
      <c r="E5" s="35"/>
      <c r="F5" s="35"/>
      <c r="G5" s="35"/>
      <c r="H5" s="35"/>
      <c r="I5" s="35"/>
    </row>
    <row r="6" spans="1:11" x14ac:dyDescent="0.25">
      <c r="A6" s="14"/>
      <c r="B6" s="14"/>
      <c r="C6" s="14"/>
      <c r="D6" s="14"/>
      <c r="E6" s="14"/>
      <c r="F6" s="14"/>
      <c r="G6" s="14"/>
      <c r="H6" s="14"/>
    </row>
    <row r="7" spans="1:11" ht="15.75" thickBot="1" x14ac:dyDescent="0.3">
      <c r="A7" s="1"/>
      <c r="B7" s="1"/>
      <c r="C7" s="1"/>
      <c r="D7" s="1"/>
      <c r="E7" s="1"/>
      <c r="F7" s="1"/>
      <c r="G7" s="1"/>
      <c r="H7" s="1"/>
    </row>
    <row r="8" spans="1:11" ht="15.75" thickBot="1" x14ac:dyDescent="0.3">
      <c r="A8" s="2" t="s">
        <v>0</v>
      </c>
      <c r="B8" s="36" t="s">
        <v>1</v>
      </c>
      <c r="C8" s="37"/>
      <c r="D8" s="37"/>
      <c r="E8" s="38"/>
      <c r="F8" s="2" t="s">
        <v>3</v>
      </c>
      <c r="G8" s="22" t="s">
        <v>4</v>
      </c>
      <c r="H8" s="2" t="s">
        <v>5</v>
      </c>
    </row>
    <row r="9" spans="1:11" x14ac:dyDescent="0.25">
      <c r="A9" s="4"/>
      <c r="B9" s="5"/>
      <c r="C9" s="6"/>
      <c r="D9" s="6"/>
      <c r="E9" s="7"/>
      <c r="F9" s="8"/>
      <c r="G9" s="15"/>
      <c r="H9" s="16"/>
    </row>
    <row r="10" spans="1:11" x14ac:dyDescent="0.25">
      <c r="A10" s="23">
        <v>32</v>
      </c>
      <c r="B10" s="18" t="s">
        <v>8</v>
      </c>
      <c r="C10" s="6"/>
      <c r="D10" s="6"/>
      <c r="E10" s="7"/>
      <c r="F10" s="8"/>
      <c r="G10" s="16"/>
      <c r="H10" s="16"/>
    </row>
    <row r="11" spans="1:11" x14ac:dyDescent="0.25">
      <c r="A11" s="17">
        <v>321</v>
      </c>
      <c r="B11" s="5" t="s">
        <v>11</v>
      </c>
      <c r="C11" s="6"/>
      <c r="D11" s="6"/>
      <c r="E11" s="7"/>
      <c r="F11" s="8">
        <v>2039861.87</v>
      </c>
      <c r="G11" s="16">
        <v>1994866.43</v>
      </c>
      <c r="H11" s="16">
        <f>+G11-F11</f>
        <v>-44995.440000000177</v>
      </c>
      <c r="I11" s="21" t="s">
        <v>12</v>
      </c>
    </row>
    <row r="12" spans="1:11" x14ac:dyDescent="0.25">
      <c r="A12" s="17">
        <v>322</v>
      </c>
      <c r="B12" s="5" t="s">
        <v>9</v>
      </c>
      <c r="C12" s="6"/>
      <c r="D12" s="6"/>
      <c r="E12" s="7"/>
      <c r="F12" s="16">
        <v>210996421.05000001</v>
      </c>
      <c r="G12" s="16">
        <v>210996421.05000001</v>
      </c>
      <c r="H12" s="16">
        <f>+G12-F12</f>
        <v>0</v>
      </c>
    </row>
    <row r="13" spans="1:11" x14ac:dyDescent="0.25">
      <c r="A13" s="17">
        <v>323</v>
      </c>
      <c r="B13" s="5" t="s">
        <v>16</v>
      </c>
      <c r="C13" s="6"/>
      <c r="D13" s="6"/>
      <c r="E13" s="7"/>
      <c r="F13" s="16">
        <v>-194728991.75999999</v>
      </c>
      <c r="G13" s="16">
        <v>-195110643.75999999</v>
      </c>
      <c r="H13" s="16">
        <f>+G13-F13</f>
        <v>-381652</v>
      </c>
      <c r="I13" s="21" t="s">
        <v>17</v>
      </c>
    </row>
    <row r="14" spans="1:11" ht="15.75" thickBot="1" x14ac:dyDescent="0.3">
      <c r="A14" s="4"/>
      <c r="B14" s="31" t="s">
        <v>18</v>
      </c>
      <c r="C14" s="32"/>
      <c r="D14" s="32"/>
      <c r="E14" s="33"/>
      <c r="F14" s="19">
        <f>SUM(F11:F13)</f>
        <v>18307291.160000026</v>
      </c>
      <c r="G14" s="19">
        <f t="shared" ref="G14" si="0">SUM(G11:G13)</f>
        <v>17880643.720000029</v>
      </c>
      <c r="H14" s="19">
        <f>SUM(H11:H13)</f>
        <v>-426647.44000000018</v>
      </c>
      <c r="K14" s="28"/>
    </row>
    <row r="15" spans="1:11" ht="15.75" thickTop="1" x14ac:dyDescent="0.25">
      <c r="A15" s="4"/>
      <c r="B15" s="5"/>
      <c r="C15" s="6"/>
      <c r="D15" s="6"/>
      <c r="E15" s="7"/>
      <c r="F15" s="8"/>
      <c r="G15" s="16"/>
      <c r="H15" s="16"/>
      <c r="K15" s="25"/>
    </row>
    <row r="16" spans="1:11" ht="15.75" thickBot="1" x14ac:dyDescent="0.3">
      <c r="A16" s="9"/>
      <c r="B16" s="10"/>
      <c r="C16" s="11"/>
      <c r="D16" s="11"/>
      <c r="E16" s="12"/>
      <c r="F16" s="9"/>
      <c r="G16" s="9"/>
      <c r="H16" s="13"/>
    </row>
    <row r="17" spans="1:11" x14ac:dyDescent="0.25">
      <c r="K17" s="25"/>
    </row>
    <row r="18" spans="1:11" x14ac:dyDescent="0.25">
      <c r="A18" s="20" t="s">
        <v>22</v>
      </c>
    </row>
    <row r="19" spans="1:11" x14ac:dyDescent="0.25">
      <c r="C19" t="s">
        <v>13</v>
      </c>
      <c r="F19" s="26">
        <v>9613560.0800000001</v>
      </c>
    </row>
    <row r="20" spans="1:11" x14ac:dyDescent="0.25">
      <c r="C20" t="s">
        <v>15</v>
      </c>
      <c r="F20" s="26">
        <v>9658555.5199999996</v>
      </c>
      <c r="G20" s="8"/>
      <c r="H20" s="25"/>
    </row>
    <row r="21" spans="1:11" ht="15.75" thickBot="1" x14ac:dyDescent="0.3">
      <c r="A21" s="24"/>
      <c r="C21" t="s">
        <v>14</v>
      </c>
      <c r="F21" s="29">
        <f>+F19-F20</f>
        <v>-44995.439999999478</v>
      </c>
      <c r="G21" s="8"/>
      <c r="H21" s="25"/>
    </row>
    <row r="22" spans="1:11" ht="19.5" customHeight="1" thickTop="1" x14ac:dyDescent="0.25">
      <c r="A22" s="24"/>
      <c r="F22" s="27"/>
      <c r="G22" s="8"/>
    </row>
    <row r="23" spans="1:11" x14ac:dyDescent="0.25">
      <c r="A23" s="20" t="s">
        <v>24</v>
      </c>
      <c r="F23" s="27"/>
      <c r="G23" s="8"/>
    </row>
    <row r="24" spans="1:11" x14ac:dyDescent="0.25">
      <c r="A24" s="20"/>
      <c r="F24" s="27"/>
      <c r="G24" s="8"/>
    </row>
    <row r="25" spans="1:11" ht="15.75" thickBot="1" x14ac:dyDescent="0.3">
      <c r="A25" s="20" t="s">
        <v>23</v>
      </c>
      <c r="F25" s="27"/>
      <c r="G25" s="30">
        <v>-381652</v>
      </c>
    </row>
    <row r="26" spans="1:11" ht="15.75" thickTop="1" x14ac:dyDescent="0.25">
      <c r="A26" s="20"/>
    </row>
    <row r="53" spans="1:1" x14ac:dyDescent="0.25">
      <c r="A53" t="s">
        <v>26</v>
      </c>
    </row>
  </sheetData>
  <mergeCells count="5">
    <mergeCell ref="B8:E8"/>
    <mergeCell ref="B14:E14"/>
    <mergeCell ref="A3:I3"/>
    <mergeCell ref="A4:I4"/>
    <mergeCell ref="A5:I5"/>
  </mergeCells>
  <pageMargins left="0.31496062992125984" right="0.31496062992125984" top="0.74803149606299213" bottom="0.74803149606299213" header="0.31496062992125984" footer="0.31496062992125984"/>
  <pageSetup scale="86" fitToHeight="0" orientation="portrait" r:id="rId1"/>
  <ignoredErrors>
    <ignoredError sqref="I11 I1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NOTA EVHP-01</vt:lpstr>
      <vt:lpstr>NOTA EVHP-02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ALBERTO</cp:lastModifiedBy>
  <cp:lastPrinted>2017-07-25T15:02:25Z</cp:lastPrinted>
  <dcterms:created xsi:type="dcterms:W3CDTF">2015-09-05T17:09:52Z</dcterms:created>
  <dcterms:modified xsi:type="dcterms:W3CDTF">2017-07-25T15:04:21Z</dcterms:modified>
</cp:coreProperties>
</file>